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F17"/>
  <c r="O17"/>
  <c r="P17"/>
  <c r="D17"/>
  <c r="N22"/>
  <c r="E22"/>
  <c r="O22"/>
  <c r="F22"/>
  <c r="P22"/>
  <c r="D22"/>
  <c r="Q12"/>
  <c r="Q17"/>
  <c r="G39" s="1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O39" l="1"/>
  <c r="P39"/>
  <c r="E39"/>
  <c r="R12"/>
  <c r="N12"/>
  <c r="N39" s="1"/>
  <c r="E12"/>
  <c r="O12"/>
  <c r="P12"/>
  <c r="H12"/>
  <c r="I11" s="1"/>
  <c r="S11" s="1"/>
  <c r="D12"/>
  <c r="D39" s="1"/>
  <c r="F12"/>
  <c r="F39" s="1"/>
  <c r="R39"/>
  <c r="H39"/>
  <c r="H37"/>
  <c r="I36" s="1"/>
  <c r="S36" s="1"/>
  <c r="H27"/>
  <c r="I26" s="1"/>
  <c r="S26" s="1"/>
  <c r="H22"/>
  <c r="I21" s="1"/>
  <c r="S21" s="1"/>
  <c r="H17"/>
  <c r="I16" s="1"/>
  <c r="S16" s="1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<sst xmlns="http://schemas.openxmlformats.org/spreadsheetml/2006/main" count="116" uniqueCount="75">
  <si>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</si>
  <si>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</si>
  <si>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</si>
  <si>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Sokol Přemyslovice</t>
  </si>
  <si>
    <t>Datum:  </t>
  </si>
  <si>
    <t>7.9.2019</t>
  </si>
  <si>
    <t>Domácí</t>
  </si>
  <si>
    <t xml:space="preserve">Sokol Přemyslovice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</si>
  <si>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</si>
  <si>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</si>
  <si>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</si>
  <si>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</si>
  <si>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</si>
  <si>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</si>
  <si>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</si>
  <si>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</si>
  <si>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</si>
  <si>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</si>
  <si>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</si>
  <si>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</si>
  <si>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</si>
  <si>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</si>
  <si>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Ovšák</t>
  </si>
  <si>
    <t>Michal</t>
  </si>
  <si>
    <t>Stanislav</t>
  </si>
  <si>
    <t>Grulich</t>
  </si>
  <si>
    <t>Ševčík</t>
  </si>
  <si>
    <t>Radek</t>
  </si>
  <si>
    <t>Daniel</t>
  </si>
  <si>
    <t>Fraus</t>
  </si>
  <si>
    <t>Malina</t>
  </si>
  <si>
    <t>Tomáš</t>
  </si>
  <si>
    <t>Šoupal</t>
  </si>
  <si>
    <t>Dvorský</t>
  </si>
  <si>
    <t>Jiří</t>
  </si>
  <si>
    <t>Petr</t>
  </si>
  <si>
    <t>Říha</t>
  </si>
  <si>
    <t>Pavič</t>
  </si>
  <si>
    <t>Ivan</t>
  </si>
  <si>
    <t>Tomek</t>
  </si>
  <si>
    <t>Chlevišťan</t>
  </si>
  <si>
    <t>Eduard</t>
  </si>
  <si>
    <t>Karel</t>
  </si>
  <si>
    <t>Celkový výkon družstva  </t>
  </si>
  <si>
    <t>Vedoucí družstva         Jméno:</t>
  </si>
  <si>
    <t>Eduard Tomek</t>
  </si>
  <si>
    <t>Bodový zisk</t>
  </si>
  <si>
    <t>Karel Chlevišťan</t>
  </si>
  <si>
    <t>Podpis:</t>
  </si>
  <si>
    <t>Rozhodčí</t>
  </si>
  <si>
    <t>Jméno:</t>
  </si>
  <si>
    <t>Josef Grulich</t>
  </si>
  <si>
    <t>Číslo průkazu:</t>
  </si>
  <si>
    <t>II/0314</t>
  </si>
  <si>
    <t>Čas zahájení utkání:  </t>
  </si>
  <si>
    <t>14:30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</si>
  <si>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</si>
  <si>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</si>
  <si>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</si>
  <si>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</si>
  <si>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</si>
  <si>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</si>
  <si>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</si>
  <si>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</si>
  <si>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</si>
  <si>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</si>
  <si>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</si>
  <si>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</si>
  <si>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</si>
  <si>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Gajdičiar Ondřej</t>
  </si>
  <si>
    <t>Ovšák Stanislav</t>
  </si>
  <si>
    <t>Napomínání hráčů za nesportovní chování či vyloučení ze startu:</t>
  </si>
  <si>
    <t>Různé:</t>
  </si>
  <si>
    <t xml:space="preserve">Datum a podpis rozhodčího:  </t>
  </si>
  <si>
    <t>7.9.2019 Josef Grulich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</si>
</sst>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34</v>
      </c>
      <c r="F8" s="12">
        <v>2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62</v>
      </c>
      <c r="P8" s="12">
        <v>2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34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26</v>
      </c>
      <c r="P9" s="18">
        <v>7</v>
      </c>
      <c r="Q9" s="19">
        <f>IF(AND(ISBLANK(N9),ISBLANK(O9)),"",N9+O9)</f>
        <v>107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63</v>
      </c>
      <c r="F10" s="18">
        <v>2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32</v>
      </c>
      <c r="P10" s="18">
        <v>5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43</v>
      </c>
      <c r="F11" s="23">
        <v>1</v>
      </c>
      <c r="G11" s="24">
        <f>IF(AND(ISBLANK(D11),ISBLANK(E11)),"",D11+E11)</f>
        <v>120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76</v>
      </c>
      <c r="O11" s="23">
        <v>20</v>
      </c>
      <c r="P11" s="23">
        <v>2</v>
      </c>
      <c r="Q11" s="24">
        <f>IF(AND(ISBLANK(N11),ISBLANK(O11)),"",N11+O11)</f>
        <v>96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342</v>
      </c>
      <c r="E12" s="28">
        <f>IF(ISNUMBER($G12),SUM(E8:E11),"")</f>
        <v>174</v>
      </c>
      <c r="F12" s="28">
        <f>IF(ISNUMBER($G12),SUM(F8:F11),"")</f>
        <v>8</v>
      </c>
      <c r="G12" s="29">
        <f>IF(SUM($G8:$G11)+SUM($Q8:$Q11)&gt;0,SUM(G8:G11),"")</f>
        <v>516</v>
      </c>
      <c r="H12" s="27">
        <f>IF(ISNUMBER($G12),SUM(H8:H11),"")</f>
        <v>3</v>
      </c>
      <c r="I12" s="99"/>
      <c r="K12" s="96">
        <v>7321</v>
      </c>
      <c r="L12" s="97"/>
      <c r="M12" s="26" t="s">
        <v>18</v>
      </c>
      <c r="N12" s="27">
        <f>IF(ISNUMBER($G12),SUM(N8:N11),"")</f>
        <v>334</v>
      </c>
      <c r="O12" s="28">
        <f>IF(ISNUMBER($G12),SUM(O8:O11),"")</f>
        <v>140</v>
      </c>
      <c r="P12" s="28">
        <f>IF(ISNUMBER($G12),SUM(P8:P11),"")</f>
        <v>16</v>
      </c>
      <c r="Q12" s="29">
        <f>IF(SUM($G8:$G11)+SUM($Q8:$Q11)&gt;0,SUM(Q8:Q11),"")</f>
        <v>474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44</v>
      </c>
      <c r="F13" s="12">
        <v>2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44</v>
      </c>
      <c r="P13" s="12">
        <v>3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51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49</v>
      </c>
      <c r="P14" s="18">
        <v>3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45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54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54</v>
      </c>
      <c r="P16" s="23">
        <v>0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15560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185</v>
      </c>
      <c r="F17" s="28">
        <f>IF(ISNUMBER($G17),SUM(F13:F16),"")</f>
        <v>2</v>
      </c>
      <c r="G17" s="29">
        <f>IF(SUM($G13:$G16)+SUM($Q13:$Q16)&gt;0,SUM(G13:G16),"")</f>
        <v>571</v>
      </c>
      <c r="H17" s="27">
        <f>IF(ISNUMBER($G17),SUM(H13:H16),"")</f>
        <v>2</v>
      </c>
      <c r="I17" s="99"/>
      <c r="K17" s="96">
        <v>17906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201</v>
      </c>
      <c r="P17" s="28">
        <f>IF(ISNUMBER($G17),SUM(P13:P16),"")</f>
        <v>6</v>
      </c>
      <c r="Q17" s="29">
        <f>IF(SUM($G13:$G16)+SUM($Q13:$Q16)&gt;0,SUM(Q13:Q16),"")</f>
        <v>561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62</v>
      </c>
      <c r="F18" s="12">
        <v>1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43</v>
      </c>
      <c r="P18" s="12">
        <v>2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45</v>
      </c>
      <c r="F19" s="18">
        <v>0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36</v>
      </c>
      <c r="P19" s="18">
        <v>0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44</v>
      </c>
      <c r="F20" s="18">
        <v>0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85</v>
      </c>
      <c r="O20" s="18">
        <v>48</v>
      </c>
      <c r="P20" s="18">
        <v>0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40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44</v>
      </c>
      <c r="P21" s="23">
        <v>2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191</v>
      </c>
      <c r="F22" s="28">
        <f>IF(ISNUMBER($G22),SUM(F18:F21),"")</f>
        <v>1</v>
      </c>
      <c r="G22" s="29">
        <f>IF(SUM($G18:$G21)+SUM($Q18:$Q21)&gt;0,SUM(G18:G21),"")</f>
        <v>534</v>
      </c>
      <c r="H22" s="27">
        <f>IF(ISNUMBER($G22),SUM(H18:H21),"")</f>
        <v>3</v>
      </c>
      <c r="I22" s="99"/>
      <c r="K22" s="96">
        <v>21266</v>
      </c>
      <c r="L22" s="97"/>
      <c r="M22" s="26" t="s">
        <v>18</v>
      </c>
      <c r="N22" s="27">
        <f>IF(ISNUMBER($G22),SUM(N18:N21),"")</f>
        <v>328</v>
      </c>
      <c r="O22" s="28">
        <f>IF(ISNUMBER($G22),SUM(O18:O21),"")</f>
        <v>171</v>
      </c>
      <c r="P22" s="28">
        <f>IF(ISNUMBER($G22),SUM(P18:P21),"")</f>
        <v>4</v>
      </c>
      <c r="Q22" s="29">
        <f>IF(SUM($G18:$G21)+SUM($Q18:$Q21)&gt;0,SUM(Q18:Q21),"")</f>
        <v>499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25</v>
      </c>
      <c r="F23" s="12">
        <v>3</v>
      </c>
      <c r="G23" s="13">
        <f>IF(AND(ISBLANK(D23),ISBLANK(E23)),"",D23+E23)</f>
        <v>109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79</v>
      </c>
      <c r="O23" s="12">
        <v>58</v>
      </c>
      <c r="P23" s="12">
        <v>1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4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58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79</v>
      </c>
      <c r="E25" s="18">
        <v>41</v>
      </c>
      <c r="F25" s="18">
        <v>4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87</v>
      </c>
      <c r="O25" s="18">
        <v>53</v>
      </c>
      <c r="P25" s="18">
        <v>1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41</v>
      </c>
      <c r="F26" s="23">
        <v>1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44</v>
      </c>
      <c r="P26" s="23">
        <v>0</v>
      </c>
      <c r="Q26" s="24">
        <f>IF(AND(ISBLANK(N26),ISBLANK(O26)),"",N26+O26)</f>
        <v>130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340</v>
      </c>
      <c r="E27" s="28">
        <f>IF(ISNUMBER($G27),SUM(E23:E26),"")</f>
        <v>142</v>
      </c>
      <c r="F27" s="28">
        <f>IF(ISNUMBER($G27),SUM(F23:F26),"")</f>
        <v>12</v>
      </c>
      <c r="G27" s="29">
        <f>IF(SUM($G23:$G26)+SUM($Q23:$Q26)&gt;0,SUM(G23:G26),"")</f>
        <v>482</v>
      </c>
      <c r="H27" s="27">
        <f>IF(ISNUMBER($G27),SUM(H23:H26),"")</f>
        <v>0</v>
      </c>
      <c r="I27" s="99"/>
      <c r="K27" s="96">
        <v>7046</v>
      </c>
      <c r="L27" s="97"/>
      <c r="M27" s="26" t="s">
        <v>18</v>
      </c>
      <c r="N27" s="27">
        <f>IF(ISNUMBER($G27),SUM(N23:N26),"")</f>
        <v>337</v>
      </c>
      <c r="O27" s="28">
        <f>IF(ISNUMBER($G27),SUM(O23:O26),"")</f>
        <v>213</v>
      </c>
      <c r="P27" s="28">
        <f>IF(ISNUMBER($G27),SUM(P23:P26),"")</f>
        <v>3</v>
      </c>
      <c r="Q27" s="29">
        <f>IF(SUM($G23:$G26)+SUM($Q23:$Q26)&gt;0,SUM(Q23:Q26),"")</f>
        <v>550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41</v>
      </c>
      <c r="F28" s="12">
        <v>4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84</v>
      </c>
      <c r="O28" s="12">
        <v>50</v>
      </c>
      <c r="P28" s="12">
        <v>0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63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43</v>
      </c>
      <c r="P29" s="18">
        <v>1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45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90</v>
      </c>
      <c r="O30" s="18">
        <v>35</v>
      </c>
      <c r="P30" s="18">
        <v>0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51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50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8566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200</v>
      </c>
      <c r="F32" s="28">
        <f>IF(ISNUMBER($G32),SUM(F28:F31),"")</f>
        <v>6</v>
      </c>
      <c r="G32" s="29">
        <f>IF(SUM($G28:$G31)+SUM($Q28:$Q31)&gt;0,SUM(G28:G31),"")</f>
        <v>562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178</v>
      </c>
      <c r="P32" s="28">
        <f>IF(ISNUMBER($G32),SUM(P28:P31),"")</f>
        <v>1</v>
      </c>
      <c r="Q32" s="29">
        <f>IF(SUM($G28:$G31)+SUM($Q28:$Q31)&gt;0,SUM(Q28:Q31),"")</f>
        <v>537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43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83</v>
      </c>
      <c r="O33" s="12">
        <v>43</v>
      </c>
      <c r="P33" s="12">
        <v>2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43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36</v>
      </c>
      <c r="P34" s="18">
        <v>3</v>
      </c>
      <c r="Q34" s="19">
        <f>IF(AND(ISBLANK(N34),ISBLANK(O34)),"",N34+O34)</f>
        <v>113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63</v>
      </c>
      <c r="F35" s="18">
        <v>1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94</v>
      </c>
      <c r="O35" s="18">
        <v>35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36</v>
      </c>
      <c r="F36" s="23">
        <v>0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53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185</v>
      </c>
      <c r="F37" s="28">
        <f>IF(ISNUMBER($G37),SUM(F33:F36),"")</f>
        <v>3</v>
      </c>
      <c r="G37" s="29">
        <f>IF(SUM($G33:$G36)+SUM($Q33:$Q36)&gt;0,SUM(G33:G36),"")</f>
        <v>556</v>
      </c>
      <c r="H37" s="27">
        <f>IF(ISNUMBER($G37),SUM(H33:H36),"")</f>
        <v>3</v>
      </c>
      <c r="I37" s="99"/>
      <c r="K37" s="96">
        <v>18824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167</v>
      </c>
      <c r="P37" s="28">
        <f>IF(ISNUMBER($G37),SUM(P33:P36),"")</f>
        <v>7</v>
      </c>
      <c r="Q37" s="29">
        <f>IF(SUM($G33:$G36)+SUM($Q33:$Q36)&gt;0,SUM(Q33:Q36),"")</f>
        <v>512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2144</v>
      </c>
      <c r="E39" s="34">
        <f>IF(ISNUMBER($G39),SUM(E12,E17,E22,E27,E32,E37),"")</f>
        <v>1077</v>
      </c>
      <c r="F39" s="34">
        <f>IF(ISNUMBER($G39),SUM(F12,F17,F22,F27,F32,F37),"")</f>
        <v>32</v>
      </c>
      <c r="G39" s="35">
        <f>IF(SUM($G$8:$G$37)+SUM($Q$8:$Q$37)&gt;0,SUM(G12,G17,G22,G27,G32,G37),"")</f>
        <v>3221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2063</v>
      </c>
      <c r="O39" s="34">
        <f>IF(ISNUMBER($G39),SUM(O12,O17,O22,O27,O32,O37),"")</f>
        <v>1070</v>
      </c>
      <c r="P39" s="34">
        <f>IF(ISNUMBER($G39),SUM(P12,P17,P22,P27,P32,P37),"")</f>
        <v>37</v>
      </c>
      <c r="Q39" s="35">
        <f>IF(SUM($G$8:$G$37)+SUM($Q$8:$Q$37)&gt;0,SUM(Q12,Q17,Q22,Q27,Q32,Q37),"")</f>
        <v>3133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TJ Odry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91</v>
      </c>
      <c r="L57" s="71" t="s">
        <v>69</v>
      </c>
      <c r="M57" s="72"/>
      <c r="N57" s="68">
        <v>24264</v>
      </c>
      <c r="O57" s="71" t="s">
        <v>70</v>
      </c>
      <c r="P57" s="74"/>
      <c r="Q57" s="74"/>
      <c r="R57" s="72"/>
      <c r="S57" s="70">
        <v>7321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2019-09-07T17:59:14Z</dcterms:modified>
</cp:coreProperties>
</file>